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87 Stands Arco 2024\3.Pliego y calendario\"/>
    </mc:Choice>
  </mc:AlternateContent>
  <xr:revisionPtr revIDLastSave="0" documentId="13_ncr:1_{59E35C22-79E3-4373-82D6-7960D4E892BA}" xr6:coauthVersionLast="47" xr6:coauthVersionMax="47" xr10:uidLastSave="{00000000-0000-0000-0000-000000000000}"/>
  <bookViews>
    <workbookView xWindow="2657" yWindow="2657" windowWidth="25344" windowHeight="13301" activeTab="2" xr2:uid="{00000000-000D-0000-FFFF-FFFF00000000}"/>
  </bookViews>
  <sheets>
    <sheet name="MAT. COMPLEM. EXPOS. ARCOMADRID" sheetId="9" r:id="rId1"/>
    <sheet name="MAT. COMPLEM. IFEMA ARC MADRID" sheetId="7" r:id="rId2"/>
    <sheet name="TOTAL " sheetId="2" r:id="rId3"/>
  </sheets>
  <definedNames>
    <definedName name="_xlnm.Print_Area" localSheetId="0">'MAT. COMPLEM. EXPOS. ARCOMADRID'!$A$1:$E$26</definedName>
    <definedName name="_xlnm.Print_Area" localSheetId="1">'MAT. COMPLEM. IFEMA ARC MADRID'!$A$1:$E$73</definedName>
    <definedName name="_xlnm.Print_Area" localSheetId="2">'TOTAL 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4" i="7"/>
  <c r="F10" i="2"/>
  <c r="F14" i="2"/>
  <c r="F18" i="2"/>
  <c r="F22" i="2"/>
  <c r="G22" i="2" s="1"/>
  <c r="F6" i="2"/>
  <c r="G26" i="2"/>
  <c r="E4" i="9"/>
  <c r="E67" i="7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20" i="9" l="1"/>
  <c r="G27" i="2" l="1"/>
  <c r="G18" i="2" l="1"/>
  <c r="G14" i="2" l="1"/>
  <c r="G10" i="2"/>
  <c r="G6" i="2" l="1"/>
  <c r="G28" i="2" l="1"/>
</calcChain>
</file>

<file path=xl/sharedStrings.xml><?xml version="1.0" encoding="utf-8"?>
<sst xmlns="http://schemas.openxmlformats.org/spreadsheetml/2006/main" count="151" uniqueCount="121">
  <si>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</si>
  <si>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</si>
  <si>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</si>
  <si>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</si>
  <si>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</si>
  <si>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</si>
  <si>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</si>
  <si>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</si>
  <si>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</si>
  <si>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</si>
  <si>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</si>
  <si>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</si>
  <si>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</si>
  <si>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</si>
  <si>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</si>
  <si>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</si>
  <si>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</si>
  <si>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</si>
  <si>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</si>
  <si>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</si>
  <si>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</si>
  <si>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</si>
  <si>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</si>
  <si>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</si>
  <si>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</si>
  <si>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</si>
  <si>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</si>
  <si>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</si>
  <si>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</si>
  <si>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</si>
  <si>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</si>
  <si>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</si>
  <si>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</si>
  <si>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</si>
  <si>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</si>
  <si>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</si>
  <si>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</si>
  <si>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</si>
  <si>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</si>
  <si>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</si>
  <si>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</si>
  <si>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</si>
  <si>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</si>
  <si>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</si>
  <si>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</si>
  <si>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</si>
  <si>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</si>
  <si>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</si>
  <si>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</si>
  <si>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</si>
  <si>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</si>
  <si>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</si>
  <si>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</si>
  <si>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</si>
  <si>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</si>
  <si>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</si>
  <si>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</si>
  <si>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</si>
  <si>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</si>
  <si>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</si>
  <si>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</si>
  <si>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</si>
  <si>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</si>
  <si>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</si>
  <si>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</si>
  <si>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</si>
  <si>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</si>
  <si>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</si>
  <si>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</si>
  <si>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</si>
  <si>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</si>
  <si>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</si>
  <si>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</si>
  <si>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</si>
  <si>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</si>
  <si>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</si>
  <si>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</si>
  <si>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</si>
  <si>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</si>
  <si>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Total 1ª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</si>
  <si>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</si>
  <si>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</si>
  <si>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</si>
  <si>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</si>
  <si>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</si>
  <si>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</si>
  <si>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</si>
  <si>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</si>
  <si>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</si>
  <si>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</si>
  <si>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</si>
  <si>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</si>
  <si>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</si>
  <si>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</si>
  <si>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</si>
  <si>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</si>
  <si>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</si>
  <si>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</si>
  <si>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</si>
  <si>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</si>
  <si>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</si>
  <si>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</si>
  <si>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</si>
  <si>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</si>
  <si>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</si>
  <si>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MATERIALES COMPLEMENTARIOS PARA EXPOSITORES ARCOMADRID (indicar total -1- de la hoja materiales complementarios) NO LICITABLES</t>
  </si>
  <si>
    <t>(la estimación de unidades y precio de venta que figura en la hoja "materiales complementarios EXPOSITORES ARCOMADRID"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</si>
  <si>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</si>
  <si>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</si>
  <si>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</si>
  <si>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</si>
  <si>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</si>
  <si>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MATERIALES COMPLEMENTARIOS PARA IFEMA A MEDIDA Y BAJO PRESUPUESTO €</t>
  </si>
  <si>
    <t>Los licitadores deberán cumplimentar únicamente la columna azul en la hoja excel para obtener el total</t>
  </si>
  <si>
    <t>(la estimación de unidades y precio de venta que figura en la hoja "materiales complementarios IFEMA ARCOMADRID " )</t>
  </si>
  <si>
    <t>SOLO PROYECT/OPENING ARCOMADRID</t>
  </si>
  <si>
    <t>ANEXO IX B LOTE 2</t>
  </si>
  <si>
    <t>TOTAL ESTIMACIÓN MATERIALES COMPLEMENTARIOS IVA EXCLUIDO  (2)</t>
  </si>
  <si>
    <t xml:space="preserve">MATERIALES COMPLEMENTARIOS PARA IFEMA ARCOMADRID (indicar total -2- de la hoja materiales complementarios) </t>
  </si>
  <si>
    <t>Total ofertado         (a) x (b)</t>
  </si>
  <si>
    <t>..........................., ........ de ..............................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</si>
</sst>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  <font>
      <sz val="12"/>
      <color rgb="FF04183B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9">
    <xf numFmtId="0" fontId="0" fillId="0" borderId="0" xfId="0"/>
    <xf numFmtId="0" fontId="4" fillId="0" borderId="7" xfId="2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22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0" fontId="11" fillId="0" borderId="21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4" xfId="1" applyFont="1" applyBorder="1" applyAlignment="1">
      <alignment horizontal="left" vertical="center" indent="1"/>
    </xf>
    <xf numFmtId="0" fontId="11" fillId="0" borderId="25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indent="1"/>
    </xf>
    <xf numFmtId="0" fontId="11" fillId="0" borderId="23" xfId="1" applyFont="1" applyBorder="1" applyAlignment="1">
      <alignment horizontal="left" indent="1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indent="1"/>
    </xf>
    <xf numFmtId="164" fontId="12" fillId="0" borderId="8" xfId="2" applyNumberFormat="1" applyFont="1" applyBorder="1" applyAlignment="1">
      <alignment horizontal="center" vertical="center" wrapText="1"/>
    </xf>
    <xf numFmtId="164" fontId="0" fillId="0" borderId="0" xfId="0" applyNumberFormat="1"/>
    <xf numFmtId="164" fontId="16" fillId="0" borderId="26" xfId="0" applyNumberFormat="1" applyFont="1" applyBorder="1" applyAlignment="1">
      <alignment horizontal="right" vertical="center" wrapText="1" indent="1"/>
    </xf>
    <xf numFmtId="4" fontId="15" fillId="0" borderId="26" xfId="0" applyNumberFormat="1" applyFont="1" applyBorder="1" applyAlignment="1">
      <alignment horizontal="right" vertical="center" wrapText="1" indent="1"/>
    </xf>
    <xf numFmtId="4" fontId="16" fillId="0" borderId="26" xfId="0" applyNumberFormat="1" applyFont="1" applyBorder="1" applyAlignment="1">
      <alignment horizontal="right" vertical="center" wrapText="1" indent="1"/>
    </xf>
    <xf numFmtId="4" fontId="16" fillId="2" borderId="14" xfId="0" applyNumberFormat="1" applyFont="1" applyFill="1" applyBorder="1" applyAlignment="1" applyProtection="1">
      <alignment horizontal="right" vertical="center" wrapText="1" indent="1"/>
      <protection locked="0"/>
    </xf>
    <xf numFmtId="4" fontId="15" fillId="0" borderId="27" xfId="0" applyNumberFormat="1" applyFont="1" applyBorder="1" applyAlignment="1">
      <alignment horizontal="right" vertical="center" wrapText="1" indent="1"/>
    </xf>
    <xf numFmtId="4" fontId="16" fillId="0" borderId="27" xfId="0" applyNumberFormat="1" applyFont="1" applyBorder="1" applyAlignment="1">
      <alignment horizontal="right" vertical="center" wrapText="1" indent="1"/>
    </xf>
    <xf numFmtId="4" fontId="16" fillId="2" borderId="15" xfId="0" applyNumberFormat="1" applyFont="1" applyFill="1" applyBorder="1" applyAlignment="1" applyProtection="1">
      <alignment horizontal="right" vertical="center" wrapText="1" indent="1"/>
      <protection locked="0"/>
    </xf>
    <xf numFmtId="4" fontId="15" fillId="0" borderId="29" xfId="0" applyNumberFormat="1" applyFont="1" applyBorder="1" applyAlignment="1">
      <alignment horizontal="right" vertical="center" wrapText="1" indent="1"/>
    </xf>
    <xf numFmtId="4" fontId="16" fillId="0" borderId="29" xfId="0" applyNumberFormat="1" applyFont="1" applyBorder="1" applyAlignment="1">
      <alignment horizontal="right" vertical="center" wrapText="1" indent="1"/>
    </xf>
    <xf numFmtId="4" fontId="16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16" fillId="0" borderId="7" xfId="0" applyNumberFormat="1" applyFont="1" applyBorder="1" applyAlignment="1">
      <alignment horizontal="left" vertical="center" indent="1"/>
    </xf>
    <xf numFmtId="0" fontId="11" fillId="0" borderId="23" xfId="1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4" fontId="5" fillId="0" borderId="14" xfId="0" applyNumberFormat="1" applyFont="1" applyBorder="1" applyAlignment="1">
      <alignment horizontal="right" vertical="center" indent="1"/>
    </xf>
    <xf numFmtId="4" fontId="5" fillId="0" borderId="15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164" fontId="0" fillId="0" borderId="8" xfId="0" applyNumberFormat="1" applyBorder="1" applyAlignment="1">
      <alignment horizontal="right" vertical="center" wrapText="1" indent="1"/>
    </xf>
    <xf numFmtId="164" fontId="0" fillId="0" borderId="26" xfId="0" applyNumberFormat="1" applyBorder="1" applyAlignment="1">
      <alignment horizontal="right" vertical="center" indent="1"/>
    </xf>
    <xf numFmtId="164" fontId="0" fillId="0" borderId="27" xfId="0" applyNumberFormat="1" applyBorder="1" applyAlignment="1">
      <alignment horizontal="right" vertical="center" indent="1"/>
    </xf>
    <xf numFmtId="164" fontId="0" fillId="0" borderId="28" xfId="0" applyNumberFormat="1" applyBorder="1" applyAlignment="1">
      <alignment horizontal="right" vertical="center" indent="1"/>
    </xf>
    <xf numFmtId="164" fontId="0" fillId="0" borderId="34" xfId="0" applyNumberFormat="1" applyBorder="1" applyAlignment="1">
      <alignment horizontal="right" vertical="center" indent="1"/>
    </xf>
    <xf numFmtId="164" fontId="0" fillId="0" borderId="7" xfId="0" applyNumberFormat="1" applyBorder="1" applyAlignment="1">
      <alignment horizontal="right" vertical="center" indent="1"/>
    </xf>
    <xf numFmtId="164" fontId="0" fillId="0" borderId="0" xfId="0" applyNumberFormat="1" applyAlignment="1">
      <alignment horizontal="right" indent="1"/>
    </xf>
    <xf numFmtId="164" fontId="0" fillId="0" borderId="14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right" indent="1"/>
    </xf>
    <xf numFmtId="4" fontId="20" fillId="0" borderId="0" xfId="0" applyNumberFormat="1" applyFont="1"/>
    <xf numFmtId="4" fontId="0" fillId="0" borderId="0" xfId="0" applyNumberFormat="1" applyProtection="1">
      <protection locked="0"/>
    </xf>
    <xf numFmtId="0" fontId="2" fillId="0" borderId="31" xfId="1" applyBorder="1" applyAlignment="1">
      <alignment horizontal="center" vertical="center" wrapText="1"/>
    </xf>
    <xf numFmtId="0" fontId="2" fillId="0" borderId="32" xfId="1" applyBorder="1" applyAlignment="1">
      <alignment horizontal="center" vertical="center" wrapText="1"/>
    </xf>
    <xf numFmtId="0" fontId="2" fillId="0" borderId="33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0" fontId="11" fillId="3" borderId="12" xfId="1" applyFont="1" applyFill="1" applyBorder="1" applyAlignment="1">
      <alignment horizontal="center" vertical="center"/>
    </xf>
    <xf numFmtId="0" fontId="11" fillId="3" borderId="30" xfId="1" applyFont="1" applyFill="1" applyBorder="1" applyAlignment="1">
      <alignment horizontal="center" vertical="center"/>
    </xf>
    <xf numFmtId="0" fontId="11" fillId="3" borderId="20" xfId="1" applyFont="1" applyFill="1" applyBorder="1" applyAlignment="1">
      <alignment horizontal="center" vertical="center"/>
    </xf>
    <xf numFmtId="0" fontId="17" fillId="0" borderId="31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 wrapText="1"/>
    </xf>
    <xf numFmtId="0" fontId="17" fillId="0" borderId="33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21"/>
  <sheetViews>
    <sheetView workbookViewId="0">
      <selection activeCell="E20" sqref="E20"/>
    </sheetView>
  </sheetViews>
  <sheetFormatPr baseColWidth="10" defaultColWidth="10.88671875" defaultRowHeight="15.05" x14ac:dyDescent="0.3"/>
  <cols>
    <col min="1" max="1" width="71.6640625" bestFit="1" customWidth="1"/>
    <col min="3" max="3" width="10.88671875" style="30"/>
    <col min="4" max="4" width="5.33203125" customWidth="1"/>
    <col min="5" max="5" width="14.5546875" style="53" customWidth="1"/>
  </cols>
  <sheetData>
    <row r="1" spans="1:5" ht="18" customHeight="1" x14ac:dyDescent="0.3">
      <c r="A1" s="64" t="s">
        <v>64</v>
      </c>
      <c r="B1" s="65"/>
      <c r="C1" s="65"/>
      <c r="D1" s="65"/>
      <c r="E1" s="65"/>
    </row>
    <row r="2" spans="1:5" ht="18" thickBot="1" x14ac:dyDescent="0.35">
      <c r="A2" s="66" t="s">
        <v>88</v>
      </c>
      <c r="B2" s="67"/>
      <c r="C2" s="67"/>
      <c r="D2" s="67"/>
      <c r="E2" s="67"/>
    </row>
    <row r="3" spans="1:5" ht="33.75" customHeight="1" thickBot="1" x14ac:dyDescent="0.35">
      <c r="A3" s="1" t="s">
        <v>57</v>
      </c>
      <c r="B3" s="5" t="s">
        <v>78</v>
      </c>
      <c r="C3" s="68" t="s">
        <v>58</v>
      </c>
      <c r="D3" s="69"/>
      <c r="E3" s="47" t="s">
        <v>79</v>
      </c>
    </row>
    <row r="4" spans="1:5" ht="18" x14ac:dyDescent="0.3">
      <c r="A4" s="11" t="s">
        <v>89</v>
      </c>
      <c r="B4" s="44">
        <v>12</v>
      </c>
      <c r="C4" s="54">
        <v>49.76</v>
      </c>
      <c r="D4" s="3" t="s">
        <v>102</v>
      </c>
      <c r="E4" s="48">
        <f t="shared" ref="E4:E18" si="0">B4*C4</f>
        <v>597.12</v>
      </c>
    </row>
    <row r="5" spans="1:5" ht="18" x14ac:dyDescent="0.3">
      <c r="A5" s="12" t="s">
        <v>90</v>
      </c>
      <c r="B5" s="45">
        <v>0</v>
      </c>
      <c r="C5" s="55">
        <v>20.65</v>
      </c>
      <c r="D5" s="4" t="s">
        <v>103</v>
      </c>
      <c r="E5" s="49">
        <f t="shared" si="0"/>
        <v>0</v>
      </c>
    </row>
    <row r="6" spans="1:5" ht="18" x14ac:dyDescent="0.3">
      <c r="A6" s="12" t="s">
        <v>91</v>
      </c>
      <c r="B6" s="45">
        <v>60</v>
      </c>
      <c r="C6" s="55">
        <v>47.28</v>
      </c>
      <c r="D6" s="4" t="s">
        <v>102</v>
      </c>
      <c r="E6" s="49">
        <f t="shared" si="0"/>
        <v>2836.8</v>
      </c>
    </row>
    <row r="7" spans="1:5" ht="18" x14ac:dyDescent="0.3">
      <c r="A7" s="12" t="s">
        <v>92</v>
      </c>
      <c r="B7" s="45">
        <v>0</v>
      </c>
      <c r="C7" s="55">
        <v>41.12</v>
      </c>
      <c r="D7" s="4" t="s">
        <v>102</v>
      </c>
      <c r="E7" s="49">
        <f t="shared" si="0"/>
        <v>0</v>
      </c>
    </row>
    <row r="8" spans="1:5" ht="18" x14ac:dyDescent="0.4">
      <c r="A8" s="28" t="s">
        <v>93</v>
      </c>
      <c r="B8" s="45">
        <v>2</v>
      </c>
      <c r="C8" s="55">
        <v>110.32</v>
      </c>
      <c r="D8" s="4" t="s">
        <v>102</v>
      </c>
      <c r="E8" s="49">
        <f t="shared" si="0"/>
        <v>220.64</v>
      </c>
    </row>
    <row r="9" spans="1:5" ht="18" x14ac:dyDescent="0.4">
      <c r="A9" s="28" t="s">
        <v>94</v>
      </c>
      <c r="B9" s="45">
        <v>0</v>
      </c>
      <c r="C9" s="55">
        <v>265.16000000000003</v>
      </c>
      <c r="D9" s="4" t="s">
        <v>102</v>
      </c>
      <c r="E9" s="49">
        <f t="shared" si="0"/>
        <v>0</v>
      </c>
    </row>
    <row r="10" spans="1:5" ht="18" x14ac:dyDescent="0.4">
      <c r="A10" s="13" t="s">
        <v>95</v>
      </c>
      <c r="B10" s="45">
        <v>0</v>
      </c>
      <c r="C10" s="55">
        <v>24.96</v>
      </c>
      <c r="D10" s="4" t="s">
        <v>102</v>
      </c>
      <c r="E10" s="49">
        <f t="shared" si="0"/>
        <v>0</v>
      </c>
    </row>
    <row r="11" spans="1:5" ht="17.7" x14ac:dyDescent="0.35">
      <c r="A11" s="13" t="s">
        <v>96</v>
      </c>
      <c r="B11" s="45">
        <v>0</v>
      </c>
      <c r="C11" s="55">
        <v>20.8</v>
      </c>
      <c r="D11" s="4" t="s">
        <v>104</v>
      </c>
      <c r="E11" s="49">
        <f t="shared" si="0"/>
        <v>0</v>
      </c>
    </row>
    <row r="12" spans="1:5" ht="18" x14ac:dyDescent="0.4">
      <c r="A12" s="13" t="s">
        <v>97</v>
      </c>
      <c r="B12" s="45">
        <v>25</v>
      </c>
      <c r="C12" s="55">
        <v>6.76</v>
      </c>
      <c r="D12" s="4" t="s">
        <v>104</v>
      </c>
      <c r="E12" s="49">
        <f t="shared" si="0"/>
        <v>169</v>
      </c>
    </row>
    <row r="13" spans="1:5" ht="18" x14ac:dyDescent="0.4">
      <c r="A13" s="13" t="s">
        <v>76</v>
      </c>
      <c r="B13" s="45">
        <v>4</v>
      </c>
      <c r="C13" s="55">
        <v>53.29</v>
      </c>
      <c r="D13" s="4" t="s">
        <v>103</v>
      </c>
      <c r="E13" s="49">
        <f t="shared" si="0"/>
        <v>213.16</v>
      </c>
    </row>
    <row r="14" spans="1:5" ht="18" x14ac:dyDescent="0.4">
      <c r="A14" s="13" t="s">
        <v>98</v>
      </c>
      <c r="B14" s="45">
        <v>0</v>
      </c>
      <c r="C14" s="55">
        <v>69.28</v>
      </c>
      <c r="D14" s="4" t="s">
        <v>103</v>
      </c>
      <c r="E14" s="49">
        <f t="shared" si="0"/>
        <v>0</v>
      </c>
    </row>
    <row r="15" spans="1:5" ht="18" x14ac:dyDescent="0.3">
      <c r="A15" s="12" t="s">
        <v>99</v>
      </c>
      <c r="B15" s="45">
        <v>0</v>
      </c>
      <c r="C15" s="55">
        <v>2.92</v>
      </c>
      <c r="D15" s="4" t="s">
        <v>102</v>
      </c>
      <c r="E15" s="49">
        <f t="shared" si="0"/>
        <v>0</v>
      </c>
    </row>
    <row r="16" spans="1:5" ht="18" x14ac:dyDescent="0.3">
      <c r="A16" s="12" t="s">
        <v>100</v>
      </c>
      <c r="B16" s="45">
        <v>0</v>
      </c>
      <c r="C16" s="55">
        <v>47.2</v>
      </c>
      <c r="D16" s="4" t="s">
        <v>102</v>
      </c>
      <c r="E16" s="49">
        <f t="shared" si="0"/>
        <v>0</v>
      </c>
    </row>
    <row r="17" spans="1:5" ht="18" x14ac:dyDescent="0.4">
      <c r="A17" s="14" t="s">
        <v>77</v>
      </c>
      <c r="B17" s="45">
        <v>0</v>
      </c>
      <c r="C17" s="55">
        <v>84.27</v>
      </c>
      <c r="D17" s="4" t="s">
        <v>102</v>
      </c>
      <c r="E17" s="49">
        <f t="shared" si="0"/>
        <v>0</v>
      </c>
    </row>
    <row r="18" spans="1:5" ht="18.649999999999999" thickBot="1" x14ac:dyDescent="0.35">
      <c r="A18" s="42" t="s">
        <v>101</v>
      </c>
      <c r="B18" s="46">
        <v>4</v>
      </c>
      <c r="C18" s="56">
        <v>6.71</v>
      </c>
      <c r="D18" s="43" t="s">
        <v>102</v>
      </c>
      <c r="E18" s="50">
        <f t="shared" si="0"/>
        <v>26.84</v>
      </c>
    </row>
    <row r="19" spans="1:5" ht="18.649999999999999" thickBot="1" x14ac:dyDescent="0.35">
      <c r="A19" s="70" t="s">
        <v>66</v>
      </c>
      <c r="B19" s="71"/>
      <c r="C19" s="71"/>
      <c r="D19" s="72"/>
      <c r="E19" s="51">
        <v>141341.74</v>
      </c>
    </row>
    <row r="20" spans="1:5" ht="27" customHeight="1" thickBot="1" x14ac:dyDescent="0.35">
      <c r="A20" s="61" t="s">
        <v>80</v>
      </c>
      <c r="B20" s="62"/>
      <c r="C20" s="62"/>
      <c r="D20" s="63"/>
      <c r="E20" s="52">
        <f>SUM(E4:E19)</f>
        <v>145405.29999999999</v>
      </c>
    </row>
    <row r="21" spans="1:5" ht="14.4" x14ac:dyDescent="0.3">
      <c r="D21" s="57"/>
      <c r="E21" s="58"/>
    </row>
  </sheetData>
  <sheetProtection algorithmName="SHA-512" hashValue="aABfuopQIN0+sEj7Wa3DuYSavQDEKNUC7/oK8Dh59A/bNckcdyQeevKw30oHYq7TmqegGdS0I/n4ZxQGZCVv/A==" saltValue="HdQGixb0TpN7XMI4923AYg==" spinCount="100000" sheet="1" objects="1" scenarios="1"/>
  <mergeCells count="5">
    <mergeCell ref="A20:D20"/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69"/>
  <sheetViews>
    <sheetView workbookViewId="0">
      <selection activeCell="D4" sqref="D4:D65"/>
    </sheetView>
  </sheetViews>
  <sheetFormatPr baseColWidth="10" defaultColWidth="10.88671875" defaultRowHeight="15.05" x14ac:dyDescent="0.3"/>
  <cols>
    <col min="1" max="1" width="95.6640625" bestFit="1" customWidth="1"/>
    <col min="2" max="4" width="13.6640625" customWidth="1"/>
    <col min="5" max="5" width="13.6640625" style="30" customWidth="1"/>
  </cols>
  <sheetData>
    <row r="1" spans="1:5" ht="18" customHeight="1" x14ac:dyDescent="0.3">
      <c r="A1" s="76" t="s">
        <v>109</v>
      </c>
      <c r="B1" s="77"/>
      <c r="C1" s="77"/>
      <c r="D1" s="77"/>
      <c r="E1" s="77"/>
    </row>
    <row r="2" spans="1:5" ht="22.25" thickBot="1" x14ac:dyDescent="0.35">
      <c r="A2" s="78" t="s">
        <v>107</v>
      </c>
      <c r="B2" s="79"/>
      <c r="C2" s="79"/>
      <c r="D2" s="79"/>
      <c r="E2" s="79"/>
    </row>
    <row r="3" spans="1:5" ht="45.85" customHeight="1" thickBot="1" x14ac:dyDescent="0.35">
      <c r="A3" s="15" t="s">
        <v>57</v>
      </c>
      <c r="B3" s="17" t="s">
        <v>110</v>
      </c>
      <c r="C3" s="16" t="s">
        <v>108</v>
      </c>
      <c r="D3" s="17" t="s">
        <v>111</v>
      </c>
      <c r="E3" s="29" t="s">
        <v>119</v>
      </c>
    </row>
    <row r="4" spans="1:5" ht="18.350000000000001" thickBot="1" x14ac:dyDescent="0.35">
      <c r="A4" s="6" t="s">
        <v>16</v>
      </c>
      <c r="B4" s="32">
        <v>0</v>
      </c>
      <c r="C4" s="33">
        <v>63.778999999999996</v>
      </c>
      <c r="D4" s="34"/>
      <c r="E4" s="31">
        <f>D4*B4</f>
        <v>0</v>
      </c>
    </row>
    <row r="5" spans="1:5" ht="18.350000000000001" thickBot="1" x14ac:dyDescent="0.35">
      <c r="A5" s="7" t="s">
        <v>35</v>
      </c>
      <c r="B5" s="35">
        <v>0</v>
      </c>
      <c r="C5" s="36">
        <v>4.117</v>
      </c>
      <c r="D5" s="37"/>
      <c r="E5" s="31">
        <f t="shared" ref="E5:E65" si="0">D5*B5</f>
        <v>0</v>
      </c>
    </row>
    <row r="6" spans="1:5" ht="18.350000000000001" thickBot="1" x14ac:dyDescent="0.35">
      <c r="A6" s="7" t="s">
        <v>69</v>
      </c>
      <c r="B6" s="35">
        <v>0</v>
      </c>
      <c r="C6" s="36">
        <v>7.2564999999999991</v>
      </c>
      <c r="D6" s="37"/>
      <c r="E6" s="31">
        <f t="shared" si="0"/>
        <v>0</v>
      </c>
    </row>
    <row r="7" spans="1:5" ht="18.350000000000001" thickBot="1" x14ac:dyDescent="0.35">
      <c r="A7" s="7" t="s">
        <v>70</v>
      </c>
      <c r="B7" s="35">
        <v>0</v>
      </c>
      <c r="C7" s="36">
        <v>4.8414999999999999</v>
      </c>
      <c r="D7" s="37"/>
      <c r="E7" s="31">
        <f t="shared" si="0"/>
        <v>0</v>
      </c>
    </row>
    <row r="8" spans="1:5" ht="18.350000000000001" thickBot="1" x14ac:dyDescent="0.35">
      <c r="A8" s="7" t="s">
        <v>71</v>
      </c>
      <c r="B8" s="35">
        <v>0</v>
      </c>
      <c r="C8" s="36">
        <v>6.0604999999999993</v>
      </c>
      <c r="D8" s="37"/>
      <c r="E8" s="31">
        <f t="shared" si="0"/>
        <v>0</v>
      </c>
    </row>
    <row r="9" spans="1:5" ht="18.350000000000001" thickBot="1" x14ac:dyDescent="0.35">
      <c r="A9" s="7" t="s">
        <v>36</v>
      </c>
      <c r="B9" s="35">
        <v>0</v>
      </c>
      <c r="C9" s="36">
        <v>21.631499999999996</v>
      </c>
      <c r="D9" s="37"/>
      <c r="E9" s="31">
        <f t="shared" si="0"/>
        <v>0</v>
      </c>
    </row>
    <row r="10" spans="1:5" ht="18.350000000000001" thickBot="1" x14ac:dyDescent="0.35">
      <c r="A10" s="7" t="s">
        <v>17</v>
      </c>
      <c r="B10" s="35">
        <v>0</v>
      </c>
      <c r="C10" s="36">
        <v>3.8639999999999994</v>
      </c>
      <c r="D10" s="37"/>
      <c r="E10" s="31">
        <f t="shared" si="0"/>
        <v>0</v>
      </c>
    </row>
    <row r="11" spans="1:5" ht="18.350000000000001" thickBot="1" x14ac:dyDescent="0.35">
      <c r="A11" s="7" t="s">
        <v>18</v>
      </c>
      <c r="B11" s="35">
        <v>4</v>
      </c>
      <c r="C11" s="36">
        <v>21.884499999999999</v>
      </c>
      <c r="D11" s="37"/>
      <c r="E11" s="31">
        <f t="shared" si="0"/>
        <v>0</v>
      </c>
    </row>
    <row r="12" spans="1:5" ht="18.350000000000001" thickBot="1" x14ac:dyDescent="0.35">
      <c r="A12" s="7" t="s">
        <v>59</v>
      </c>
      <c r="B12" s="35">
        <v>0</v>
      </c>
      <c r="C12" s="36">
        <v>8.7054999999999989</v>
      </c>
      <c r="D12" s="37"/>
      <c r="E12" s="31">
        <f t="shared" si="0"/>
        <v>0</v>
      </c>
    </row>
    <row r="13" spans="1:5" ht="30.15" thickBot="1" x14ac:dyDescent="0.35">
      <c r="A13" s="8" t="s">
        <v>81</v>
      </c>
      <c r="B13" s="35">
        <v>0</v>
      </c>
      <c r="C13" s="36">
        <v>19.595999999999997</v>
      </c>
      <c r="D13" s="37"/>
      <c r="E13" s="31">
        <f t="shared" si="0"/>
        <v>0</v>
      </c>
    </row>
    <row r="14" spans="1:5" ht="30.15" thickBot="1" x14ac:dyDescent="0.35">
      <c r="A14" s="8" t="s">
        <v>82</v>
      </c>
      <c r="B14" s="35">
        <v>0</v>
      </c>
      <c r="C14" s="36">
        <v>29.393999999999995</v>
      </c>
      <c r="D14" s="37"/>
      <c r="E14" s="31">
        <f t="shared" si="0"/>
        <v>0</v>
      </c>
    </row>
    <row r="15" spans="1:5" ht="30.15" thickBot="1" x14ac:dyDescent="0.35">
      <c r="A15" s="8" t="s">
        <v>83</v>
      </c>
      <c r="B15" s="35">
        <v>0</v>
      </c>
      <c r="C15" s="36">
        <v>13.063999999999998</v>
      </c>
      <c r="D15" s="37"/>
      <c r="E15" s="31">
        <f t="shared" si="0"/>
        <v>0</v>
      </c>
    </row>
    <row r="16" spans="1:5" ht="18.350000000000001" thickBot="1" x14ac:dyDescent="0.35">
      <c r="A16" s="7" t="s">
        <v>65</v>
      </c>
      <c r="B16" s="35">
        <v>0</v>
      </c>
      <c r="C16" s="36">
        <v>11.511499999999998</v>
      </c>
      <c r="D16" s="37"/>
      <c r="E16" s="31">
        <f t="shared" si="0"/>
        <v>0</v>
      </c>
    </row>
    <row r="17" spans="1:5" ht="18.350000000000001" thickBot="1" x14ac:dyDescent="0.35">
      <c r="A17" s="7" t="s">
        <v>37</v>
      </c>
      <c r="B17" s="38">
        <v>0</v>
      </c>
      <c r="C17" s="39">
        <v>75.911500000000004</v>
      </c>
      <c r="D17" s="37"/>
      <c r="E17" s="31">
        <f t="shared" si="0"/>
        <v>0</v>
      </c>
    </row>
    <row r="18" spans="1:5" ht="18.350000000000001" thickBot="1" x14ac:dyDescent="0.35">
      <c r="A18" s="8" t="s">
        <v>38</v>
      </c>
      <c r="B18" s="38">
        <v>0</v>
      </c>
      <c r="C18" s="39">
        <v>15.110999999999999</v>
      </c>
      <c r="D18" s="37"/>
      <c r="E18" s="31">
        <f t="shared" si="0"/>
        <v>0</v>
      </c>
    </row>
    <row r="19" spans="1:5" ht="18.350000000000001" thickBot="1" x14ac:dyDescent="0.35">
      <c r="A19" s="8" t="s">
        <v>39</v>
      </c>
      <c r="B19" s="38">
        <v>0</v>
      </c>
      <c r="C19" s="39">
        <v>15.110999999999999</v>
      </c>
      <c r="D19" s="37"/>
      <c r="E19" s="31">
        <f t="shared" si="0"/>
        <v>0</v>
      </c>
    </row>
    <row r="20" spans="1:5" ht="18.350000000000001" thickBot="1" x14ac:dyDescent="0.35">
      <c r="A20" s="8" t="s">
        <v>40</v>
      </c>
      <c r="B20" s="38">
        <v>0</v>
      </c>
      <c r="C20" s="39">
        <v>15.110999999999999</v>
      </c>
      <c r="D20" s="37"/>
      <c r="E20" s="31">
        <f t="shared" si="0"/>
        <v>0</v>
      </c>
    </row>
    <row r="21" spans="1:5" ht="18.350000000000001" thickBot="1" x14ac:dyDescent="0.35">
      <c r="A21" s="7" t="s">
        <v>19</v>
      </c>
      <c r="B21" s="38">
        <v>0</v>
      </c>
      <c r="C21" s="39">
        <v>29.221499999999999</v>
      </c>
      <c r="D21" s="37"/>
      <c r="E21" s="31">
        <f t="shared" si="0"/>
        <v>0</v>
      </c>
    </row>
    <row r="22" spans="1:5" ht="18.350000000000001" thickBot="1" x14ac:dyDescent="0.35">
      <c r="A22" s="7" t="s">
        <v>21</v>
      </c>
      <c r="B22" s="38">
        <v>0</v>
      </c>
      <c r="C22" s="39">
        <v>29.221499999999999</v>
      </c>
      <c r="D22" s="37"/>
      <c r="E22" s="31">
        <f t="shared" si="0"/>
        <v>0</v>
      </c>
    </row>
    <row r="23" spans="1:5" ht="18.350000000000001" thickBot="1" x14ac:dyDescent="0.35">
      <c r="A23" s="7" t="s">
        <v>20</v>
      </c>
      <c r="B23" s="38">
        <v>0</v>
      </c>
      <c r="C23" s="39">
        <v>29.221499999999999</v>
      </c>
      <c r="D23" s="37"/>
      <c r="E23" s="31">
        <f t="shared" si="0"/>
        <v>0</v>
      </c>
    </row>
    <row r="24" spans="1:5" ht="18.350000000000001" thickBot="1" x14ac:dyDescent="0.35">
      <c r="A24" s="7" t="s">
        <v>61</v>
      </c>
      <c r="B24" s="38">
        <v>20</v>
      </c>
      <c r="C24" s="39">
        <v>51.864999999999995</v>
      </c>
      <c r="D24" s="37"/>
      <c r="E24" s="31">
        <f t="shared" si="0"/>
        <v>0</v>
      </c>
    </row>
    <row r="25" spans="1:5" ht="18.350000000000001" thickBot="1" x14ac:dyDescent="0.35">
      <c r="A25" s="7" t="s">
        <v>60</v>
      </c>
      <c r="B25" s="38">
        <v>0</v>
      </c>
      <c r="C25" s="39">
        <v>45.091499999999996</v>
      </c>
      <c r="D25" s="37"/>
      <c r="E25" s="31">
        <f t="shared" si="0"/>
        <v>0</v>
      </c>
    </row>
    <row r="26" spans="1:5" ht="18.350000000000001" thickBot="1" x14ac:dyDescent="0.35">
      <c r="A26" s="7" t="s">
        <v>72</v>
      </c>
      <c r="B26" s="38">
        <v>0</v>
      </c>
      <c r="C26" s="39">
        <v>34.223999999999997</v>
      </c>
      <c r="D26" s="37"/>
      <c r="E26" s="31">
        <f t="shared" si="0"/>
        <v>0</v>
      </c>
    </row>
    <row r="27" spans="1:5" ht="18.350000000000001" thickBot="1" x14ac:dyDescent="0.35">
      <c r="A27" s="7" t="s">
        <v>22</v>
      </c>
      <c r="B27" s="38">
        <v>0</v>
      </c>
      <c r="C27" s="39">
        <v>30.164499999999997</v>
      </c>
      <c r="D27" s="37"/>
      <c r="E27" s="31">
        <f t="shared" si="0"/>
        <v>0</v>
      </c>
    </row>
    <row r="28" spans="1:5" ht="18.350000000000001" thickBot="1" x14ac:dyDescent="0.35">
      <c r="A28" s="7" t="s">
        <v>0</v>
      </c>
      <c r="B28" s="38">
        <v>0</v>
      </c>
      <c r="C28" s="39">
        <v>5.1289999999999996</v>
      </c>
      <c r="D28" s="37"/>
      <c r="E28" s="31">
        <f t="shared" si="0"/>
        <v>0</v>
      </c>
    </row>
    <row r="29" spans="1:5" ht="18.350000000000001" thickBot="1" x14ac:dyDescent="0.35">
      <c r="A29" s="7" t="s">
        <v>41</v>
      </c>
      <c r="B29" s="38">
        <v>0</v>
      </c>
      <c r="C29" s="39">
        <v>35.224499999999999</v>
      </c>
      <c r="D29" s="37"/>
      <c r="E29" s="31">
        <f t="shared" si="0"/>
        <v>0</v>
      </c>
    </row>
    <row r="30" spans="1:5" ht="18.350000000000001" thickBot="1" x14ac:dyDescent="0.35">
      <c r="A30" s="7" t="s">
        <v>23</v>
      </c>
      <c r="B30" s="38">
        <v>0</v>
      </c>
      <c r="C30" s="39">
        <v>71.691000000000003</v>
      </c>
      <c r="D30" s="37"/>
      <c r="E30" s="31">
        <f t="shared" si="0"/>
        <v>0</v>
      </c>
    </row>
    <row r="31" spans="1:5" ht="18.350000000000001" thickBot="1" x14ac:dyDescent="0.35">
      <c r="A31" s="7" t="s">
        <v>42</v>
      </c>
      <c r="B31" s="38">
        <v>0</v>
      </c>
      <c r="C31" s="39">
        <v>50.335500000000003</v>
      </c>
      <c r="D31" s="37"/>
      <c r="E31" s="31">
        <f t="shared" si="0"/>
        <v>0</v>
      </c>
    </row>
    <row r="32" spans="1:5" ht="18.350000000000001" thickBot="1" x14ac:dyDescent="0.35">
      <c r="A32" s="7" t="s">
        <v>24</v>
      </c>
      <c r="B32" s="38">
        <v>0</v>
      </c>
      <c r="C32" s="39">
        <v>31.889499999999998</v>
      </c>
      <c r="D32" s="37"/>
      <c r="E32" s="31">
        <f t="shared" si="0"/>
        <v>0</v>
      </c>
    </row>
    <row r="33" spans="1:5" ht="18.350000000000001" thickBot="1" x14ac:dyDescent="0.35">
      <c r="A33" s="7" t="s">
        <v>25</v>
      </c>
      <c r="B33" s="38">
        <v>0</v>
      </c>
      <c r="C33" s="39">
        <v>47.839999999999996</v>
      </c>
      <c r="D33" s="37"/>
      <c r="E33" s="31">
        <f t="shared" si="0"/>
        <v>0</v>
      </c>
    </row>
    <row r="34" spans="1:5" ht="18.350000000000001" thickBot="1" x14ac:dyDescent="0.35">
      <c r="A34" s="7" t="s">
        <v>26</v>
      </c>
      <c r="B34" s="38">
        <v>0</v>
      </c>
      <c r="C34" s="39">
        <v>63.778999999999996</v>
      </c>
      <c r="D34" s="37"/>
      <c r="E34" s="31">
        <f t="shared" si="0"/>
        <v>0</v>
      </c>
    </row>
    <row r="35" spans="1:5" ht="18.350000000000001" thickBot="1" x14ac:dyDescent="0.35">
      <c r="A35" s="7" t="s">
        <v>27</v>
      </c>
      <c r="B35" s="38">
        <v>38</v>
      </c>
      <c r="C35" s="39">
        <v>79.729499999999987</v>
      </c>
      <c r="D35" s="37"/>
      <c r="E35" s="31">
        <f t="shared" si="0"/>
        <v>0</v>
      </c>
    </row>
    <row r="36" spans="1:5" ht="18.350000000000001" thickBot="1" x14ac:dyDescent="0.35">
      <c r="A36" s="7" t="s">
        <v>43</v>
      </c>
      <c r="B36" s="38">
        <v>0</v>
      </c>
      <c r="C36" s="39">
        <v>55.349499999999999</v>
      </c>
      <c r="D36" s="37"/>
      <c r="E36" s="31">
        <f t="shared" si="0"/>
        <v>0</v>
      </c>
    </row>
    <row r="37" spans="1:5" ht="18.350000000000001" thickBot="1" x14ac:dyDescent="0.35">
      <c r="A37" s="7" t="s">
        <v>28</v>
      </c>
      <c r="B37" s="38">
        <v>0</v>
      </c>
      <c r="C37" s="39">
        <v>19.135999999999999</v>
      </c>
      <c r="D37" s="37"/>
      <c r="E37" s="31">
        <f t="shared" si="0"/>
        <v>0</v>
      </c>
    </row>
    <row r="38" spans="1:5" ht="18.350000000000001" thickBot="1" x14ac:dyDescent="0.35">
      <c r="A38" s="7" t="s">
        <v>29</v>
      </c>
      <c r="B38" s="38">
        <v>0</v>
      </c>
      <c r="C38" s="39">
        <v>38.271999999999998</v>
      </c>
      <c r="D38" s="37"/>
      <c r="E38" s="31">
        <f t="shared" si="0"/>
        <v>0</v>
      </c>
    </row>
    <row r="39" spans="1:5" ht="18.350000000000001" thickBot="1" x14ac:dyDescent="0.35">
      <c r="A39" s="9" t="s">
        <v>30</v>
      </c>
      <c r="B39" s="38">
        <v>0</v>
      </c>
      <c r="C39" s="39">
        <v>47.839999999999996</v>
      </c>
      <c r="D39" s="37"/>
      <c r="E39" s="31">
        <f t="shared" si="0"/>
        <v>0</v>
      </c>
    </row>
    <row r="40" spans="1:5" ht="18.350000000000001" thickBot="1" x14ac:dyDescent="0.35">
      <c r="A40" s="9" t="s">
        <v>31</v>
      </c>
      <c r="B40" s="38">
        <v>0</v>
      </c>
      <c r="C40" s="39">
        <v>57.407999999999994</v>
      </c>
      <c r="D40" s="37"/>
      <c r="E40" s="31">
        <f t="shared" si="0"/>
        <v>0</v>
      </c>
    </row>
    <row r="41" spans="1:5" ht="18.350000000000001" thickBot="1" x14ac:dyDescent="0.35">
      <c r="A41" s="9" t="s">
        <v>44</v>
      </c>
      <c r="B41" s="38">
        <v>10</v>
      </c>
      <c r="C41" s="39">
        <v>28.220999999999997</v>
      </c>
      <c r="D41" s="37"/>
      <c r="E41" s="31">
        <f t="shared" si="0"/>
        <v>0</v>
      </c>
    </row>
    <row r="42" spans="1:5" ht="18.350000000000001" thickBot="1" x14ac:dyDescent="0.35">
      <c r="A42" s="7" t="s">
        <v>73</v>
      </c>
      <c r="B42" s="38">
        <v>0</v>
      </c>
      <c r="C42" s="39">
        <v>139.52949999999998</v>
      </c>
      <c r="D42" s="37"/>
      <c r="E42" s="31">
        <f t="shared" si="0"/>
        <v>0</v>
      </c>
    </row>
    <row r="43" spans="1:5" ht="18.350000000000001" thickBot="1" x14ac:dyDescent="0.35">
      <c r="A43" s="9" t="s">
        <v>45</v>
      </c>
      <c r="B43" s="38">
        <v>0</v>
      </c>
      <c r="C43" s="39">
        <v>17.227</v>
      </c>
      <c r="D43" s="37"/>
      <c r="E43" s="31">
        <f t="shared" si="0"/>
        <v>0</v>
      </c>
    </row>
    <row r="44" spans="1:5" ht="18.350000000000001" thickBot="1" x14ac:dyDescent="0.35">
      <c r="A44" s="7" t="s">
        <v>74</v>
      </c>
      <c r="B44" s="38">
        <v>0</v>
      </c>
      <c r="C44" s="39">
        <v>25.840499999999995</v>
      </c>
      <c r="D44" s="37"/>
      <c r="E44" s="31">
        <f t="shared" si="0"/>
        <v>0</v>
      </c>
    </row>
    <row r="45" spans="1:5" ht="18.350000000000001" thickBot="1" x14ac:dyDescent="0.35">
      <c r="A45" s="9" t="s">
        <v>46</v>
      </c>
      <c r="B45" s="38">
        <v>0</v>
      </c>
      <c r="C45" s="39">
        <v>26.829499999999996</v>
      </c>
      <c r="D45" s="37"/>
      <c r="E45" s="31">
        <f t="shared" si="0"/>
        <v>0</v>
      </c>
    </row>
    <row r="46" spans="1:5" ht="18.350000000000001" thickBot="1" x14ac:dyDescent="0.35">
      <c r="A46" s="7" t="s">
        <v>47</v>
      </c>
      <c r="B46" s="38">
        <v>0</v>
      </c>
      <c r="C46" s="39">
        <v>23.965999999999998</v>
      </c>
      <c r="D46" s="37"/>
      <c r="E46" s="31">
        <f t="shared" si="0"/>
        <v>0</v>
      </c>
    </row>
    <row r="47" spans="1:5" ht="18.350000000000001" thickBot="1" x14ac:dyDescent="0.35">
      <c r="A47" s="7" t="s">
        <v>48</v>
      </c>
      <c r="B47" s="38">
        <v>0</v>
      </c>
      <c r="C47" s="39">
        <v>25.380499999999998</v>
      </c>
      <c r="D47" s="37"/>
      <c r="E47" s="31">
        <f t="shared" si="0"/>
        <v>0</v>
      </c>
    </row>
    <row r="48" spans="1:5" ht="18.350000000000001" thickBot="1" x14ac:dyDescent="0.35">
      <c r="A48" s="7" t="s">
        <v>12</v>
      </c>
      <c r="B48" s="38">
        <v>0</v>
      </c>
      <c r="C48" s="39">
        <v>50.174500000000002</v>
      </c>
      <c r="D48" s="37"/>
      <c r="E48" s="31">
        <f t="shared" si="0"/>
        <v>0</v>
      </c>
    </row>
    <row r="49" spans="1:5" ht="18.350000000000001" thickBot="1" x14ac:dyDescent="0.35">
      <c r="A49" s="7" t="s">
        <v>10</v>
      </c>
      <c r="B49" s="38">
        <v>0</v>
      </c>
      <c r="C49" s="39">
        <v>43.021499999999996</v>
      </c>
      <c r="D49" s="37"/>
      <c r="E49" s="31">
        <f t="shared" si="0"/>
        <v>0</v>
      </c>
    </row>
    <row r="50" spans="1:5" ht="18.350000000000001" thickBot="1" x14ac:dyDescent="0.35">
      <c r="A50" s="7" t="s">
        <v>11</v>
      </c>
      <c r="B50" s="38">
        <v>0</v>
      </c>
      <c r="C50" s="39">
        <v>45.930999999999997</v>
      </c>
      <c r="D50" s="37"/>
      <c r="E50" s="31">
        <f t="shared" si="0"/>
        <v>0</v>
      </c>
    </row>
    <row r="51" spans="1:5" ht="18.350000000000001" thickBot="1" x14ac:dyDescent="0.35">
      <c r="A51" s="7" t="s">
        <v>49</v>
      </c>
      <c r="B51" s="38">
        <v>0</v>
      </c>
      <c r="C51" s="39">
        <v>89.584999999999994</v>
      </c>
      <c r="D51" s="37"/>
      <c r="E51" s="31">
        <f t="shared" si="0"/>
        <v>0</v>
      </c>
    </row>
    <row r="52" spans="1:5" ht="18.350000000000001" thickBot="1" x14ac:dyDescent="0.35">
      <c r="A52" s="7" t="s">
        <v>50</v>
      </c>
      <c r="B52" s="38">
        <v>0</v>
      </c>
      <c r="C52" s="39">
        <v>75.48599999999999</v>
      </c>
      <c r="D52" s="37"/>
      <c r="E52" s="31">
        <f t="shared" si="0"/>
        <v>0</v>
      </c>
    </row>
    <row r="53" spans="1:5" ht="18.350000000000001" thickBot="1" x14ac:dyDescent="0.35">
      <c r="A53" s="7" t="s">
        <v>32</v>
      </c>
      <c r="B53" s="38">
        <v>0</v>
      </c>
      <c r="C53" s="39">
        <v>115.05749999999999</v>
      </c>
      <c r="D53" s="37"/>
      <c r="E53" s="31">
        <f t="shared" si="0"/>
        <v>0</v>
      </c>
    </row>
    <row r="54" spans="1:5" ht="18.350000000000001" thickBot="1" x14ac:dyDescent="0.35">
      <c r="A54" s="9" t="s">
        <v>62</v>
      </c>
      <c r="B54" s="38">
        <v>0</v>
      </c>
      <c r="C54" s="39">
        <v>94.357499999999987</v>
      </c>
      <c r="D54" s="37"/>
      <c r="E54" s="31">
        <f t="shared" si="0"/>
        <v>0</v>
      </c>
    </row>
    <row r="55" spans="1:5" ht="18.350000000000001" thickBot="1" x14ac:dyDescent="0.35">
      <c r="A55" s="7" t="s">
        <v>75</v>
      </c>
      <c r="B55" s="38">
        <v>0</v>
      </c>
      <c r="C55" s="39">
        <v>143.81899999999999</v>
      </c>
      <c r="D55" s="37"/>
      <c r="E55" s="31">
        <f t="shared" si="0"/>
        <v>0</v>
      </c>
    </row>
    <row r="56" spans="1:5" ht="18.350000000000001" thickBot="1" x14ac:dyDescent="0.35">
      <c r="A56" s="7" t="s">
        <v>33</v>
      </c>
      <c r="B56" s="38">
        <v>0</v>
      </c>
      <c r="C56" s="39">
        <v>233.84099999999998</v>
      </c>
      <c r="D56" s="37"/>
      <c r="E56" s="31">
        <f t="shared" si="0"/>
        <v>0</v>
      </c>
    </row>
    <row r="57" spans="1:5" ht="18.350000000000001" thickBot="1" x14ac:dyDescent="0.35">
      <c r="A57" s="7" t="s">
        <v>1</v>
      </c>
      <c r="B57" s="38">
        <v>0</v>
      </c>
      <c r="C57" s="39">
        <v>18.123999999999999</v>
      </c>
      <c r="D57" s="37"/>
      <c r="E57" s="31">
        <f t="shared" si="0"/>
        <v>0</v>
      </c>
    </row>
    <row r="58" spans="1:5" ht="18.350000000000001" thickBot="1" x14ac:dyDescent="0.35">
      <c r="A58" s="7" t="s">
        <v>51</v>
      </c>
      <c r="B58" s="38">
        <v>0</v>
      </c>
      <c r="C58" s="39">
        <v>10.280999999999999</v>
      </c>
      <c r="D58" s="37"/>
      <c r="E58" s="31">
        <f t="shared" si="0"/>
        <v>0</v>
      </c>
    </row>
    <row r="59" spans="1:5" ht="18.350000000000001" thickBot="1" x14ac:dyDescent="0.35">
      <c r="A59" s="7" t="s">
        <v>2</v>
      </c>
      <c r="B59" s="38">
        <v>0</v>
      </c>
      <c r="C59" s="39">
        <v>14.156499999999999</v>
      </c>
      <c r="D59" s="37"/>
      <c r="E59" s="31">
        <f t="shared" si="0"/>
        <v>0</v>
      </c>
    </row>
    <row r="60" spans="1:5" ht="18.350000000000001" thickBot="1" x14ac:dyDescent="0.35">
      <c r="A60" s="7" t="s">
        <v>3</v>
      </c>
      <c r="B60" s="38">
        <v>0</v>
      </c>
      <c r="C60" s="39">
        <v>28.749999999999996</v>
      </c>
      <c r="D60" s="37"/>
      <c r="E60" s="31">
        <f t="shared" si="0"/>
        <v>0</v>
      </c>
    </row>
    <row r="61" spans="1:5" ht="18.350000000000001" thickBot="1" x14ac:dyDescent="0.35">
      <c r="A61" s="7" t="s">
        <v>52</v>
      </c>
      <c r="B61" s="38">
        <v>0</v>
      </c>
      <c r="C61" s="39">
        <v>11.545999999999998</v>
      </c>
      <c r="D61" s="37"/>
      <c r="E61" s="31">
        <f t="shared" si="0"/>
        <v>0</v>
      </c>
    </row>
    <row r="62" spans="1:5" ht="18.350000000000001" thickBot="1" x14ac:dyDescent="0.35">
      <c r="A62" s="7" t="s">
        <v>34</v>
      </c>
      <c r="B62" s="38">
        <v>0</v>
      </c>
      <c r="C62" s="39">
        <v>9.5794999999999995</v>
      </c>
      <c r="D62" s="37"/>
      <c r="E62" s="31">
        <f t="shared" si="0"/>
        <v>0</v>
      </c>
    </row>
    <row r="63" spans="1:5" ht="18.350000000000001" thickBot="1" x14ac:dyDescent="0.35">
      <c r="A63" s="7" t="s">
        <v>63</v>
      </c>
      <c r="B63" s="38">
        <v>0</v>
      </c>
      <c r="C63" s="39">
        <v>6.6354999999999986</v>
      </c>
      <c r="D63" s="37"/>
      <c r="E63" s="31">
        <f t="shared" si="0"/>
        <v>0</v>
      </c>
    </row>
    <row r="64" spans="1:5" ht="18.350000000000001" thickBot="1" x14ac:dyDescent="0.35">
      <c r="A64" s="7" t="s">
        <v>53</v>
      </c>
      <c r="B64" s="38">
        <v>0</v>
      </c>
      <c r="C64" s="39">
        <v>161.04599999999999</v>
      </c>
      <c r="D64" s="37"/>
      <c r="E64" s="31">
        <f t="shared" si="0"/>
        <v>0</v>
      </c>
    </row>
    <row r="65" spans="1:5" ht="18.350000000000001" thickBot="1" x14ac:dyDescent="0.35">
      <c r="A65" s="10" t="s">
        <v>54</v>
      </c>
      <c r="B65" s="38">
        <v>0</v>
      </c>
      <c r="C65" s="39">
        <v>130.85849999999999</v>
      </c>
      <c r="D65" s="40"/>
      <c r="E65" s="31">
        <f t="shared" si="0"/>
        <v>0</v>
      </c>
    </row>
    <row r="66" spans="1:5" ht="30.8" customHeight="1" thickBot="1" x14ac:dyDescent="0.35">
      <c r="A66" s="80" t="s">
        <v>112</v>
      </c>
      <c r="B66" s="81"/>
      <c r="C66" s="81"/>
      <c r="D66" s="82"/>
      <c r="E66" s="41">
        <v>1450</v>
      </c>
    </row>
    <row r="67" spans="1:5" ht="26.2" customHeight="1" thickBot="1" x14ac:dyDescent="0.35">
      <c r="A67" s="73" t="s">
        <v>117</v>
      </c>
      <c r="B67" s="74"/>
      <c r="C67" s="74"/>
      <c r="D67" s="75"/>
      <c r="E67" s="41">
        <f>SUM(E4:E66)</f>
        <v>1450</v>
      </c>
    </row>
    <row r="69" spans="1:5" x14ac:dyDescent="0.3">
      <c r="A69" t="s">
        <v>113</v>
      </c>
    </row>
  </sheetData>
  <sheetProtection algorithmName="SHA-512" hashValue="jef3aylFmo86v1SSDiYZysFyyRq/G9NcKxx4s2pG1NMV5T9shcyJhI3M8VcOf1hQ8/TvTGzaLkTS0cap6byb0A==" saltValue="qxUe3j1uwFOfeoYHIrMHAA==" spinCount="100000" sheet="1" objects="1" scenarios="1"/>
  <mergeCells count="4">
    <mergeCell ref="A67:D67"/>
    <mergeCell ref="A1:E1"/>
    <mergeCell ref="A2:E2"/>
    <mergeCell ref="A66:D6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38"/>
  <sheetViews>
    <sheetView tabSelected="1" view="pageBreakPreview" zoomScale="70" zoomScaleNormal="70" zoomScaleSheetLayoutView="70" workbookViewId="0">
      <selection activeCell="E10" sqref="E10"/>
    </sheetView>
  </sheetViews>
  <sheetFormatPr baseColWidth="10" defaultRowHeight="15.05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83" t="s">
        <v>116</v>
      </c>
      <c r="B1" s="84"/>
      <c r="C1" s="84"/>
      <c r="D1" s="84"/>
      <c r="E1" s="84"/>
      <c r="F1" s="84"/>
      <c r="G1" s="85"/>
    </row>
    <row r="2" spans="1:7" ht="22.25" thickBot="1" x14ac:dyDescent="0.55000000000000004">
      <c r="A2" s="86" t="s">
        <v>4</v>
      </c>
      <c r="B2" s="87"/>
      <c r="C2" s="87"/>
      <c r="D2" s="87"/>
      <c r="E2" s="87"/>
      <c r="F2" s="87"/>
      <c r="G2" s="88"/>
    </row>
    <row r="3" spans="1:7" ht="16.2" x14ac:dyDescent="0.35">
      <c r="A3" s="19"/>
      <c r="B3" s="19"/>
      <c r="C3" s="19"/>
      <c r="D3" s="19"/>
      <c r="E3" s="19"/>
      <c r="F3" s="19"/>
      <c r="G3" s="19"/>
    </row>
    <row r="4" spans="1:7" ht="16.2" x14ac:dyDescent="0.35">
      <c r="A4" s="19"/>
      <c r="B4" s="19"/>
      <c r="C4" s="19"/>
      <c r="D4" s="19"/>
      <c r="E4" s="19"/>
      <c r="F4" s="19"/>
      <c r="G4" s="19"/>
    </row>
    <row r="5" spans="1:7" ht="85.1" x14ac:dyDescent="0.35">
      <c r="A5" s="20"/>
      <c r="B5" s="21" t="s">
        <v>8</v>
      </c>
      <c r="C5" s="22" t="s">
        <v>5</v>
      </c>
      <c r="D5" s="23" t="s">
        <v>6</v>
      </c>
      <c r="E5" s="23" t="s">
        <v>55</v>
      </c>
      <c r="F5" s="23" t="s">
        <v>56</v>
      </c>
      <c r="G5" s="24" t="s">
        <v>9</v>
      </c>
    </row>
    <row r="6" spans="1:7" ht="32.25" customHeight="1" x14ac:dyDescent="0.3">
      <c r="A6" s="90" t="s">
        <v>84</v>
      </c>
      <c r="B6" s="89">
        <v>300</v>
      </c>
      <c r="C6" s="91">
        <v>63.51</v>
      </c>
      <c r="D6" s="22" t="s">
        <v>14</v>
      </c>
      <c r="E6" s="25"/>
      <c r="F6" s="92">
        <f>E6+E7+E8+E9</f>
        <v>0</v>
      </c>
      <c r="G6" s="89">
        <f>F6*B6</f>
        <v>0</v>
      </c>
    </row>
    <row r="7" spans="1:7" ht="34.049999999999997" x14ac:dyDescent="0.3">
      <c r="A7" s="90"/>
      <c r="B7" s="89"/>
      <c r="C7" s="91"/>
      <c r="D7" s="22" t="s">
        <v>15</v>
      </c>
      <c r="E7" s="25"/>
      <c r="F7" s="92"/>
      <c r="G7" s="89"/>
    </row>
    <row r="8" spans="1:7" ht="25.55" customHeight="1" x14ac:dyDescent="0.3">
      <c r="A8" s="90"/>
      <c r="B8" s="89"/>
      <c r="C8" s="91"/>
      <c r="D8" s="22" t="s">
        <v>13</v>
      </c>
      <c r="E8" s="25"/>
      <c r="F8" s="92"/>
      <c r="G8" s="89"/>
    </row>
    <row r="9" spans="1:7" ht="34.549999999999997" customHeight="1" x14ac:dyDescent="0.3">
      <c r="A9" s="90"/>
      <c r="B9" s="89"/>
      <c r="C9" s="91"/>
      <c r="D9" s="22" t="s">
        <v>7</v>
      </c>
      <c r="E9" s="25"/>
      <c r="F9" s="92"/>
      <c r="G9" s="89"/>
    </row>
    <row r="10" spans="1:7" ht="27" customHeight="1" x14ac:dyDescent="0.3">
      <c r="A10" s="90" t="s">
        <v>85</v>
      </c>
      <c r="B10" s="89">
        <v>7500</v>
      </c>
      <c r="C10" s="91">
        <v>48</v>
      </c>
      <c r="D10" s="22" t="s">
        <v>14</v>
      </c>
      <c r="E10" s="25"/>
      <c r="F10" s="92">
        <f t="shared" ref="F10" si="0">E10+E11+E12+E13</f>
        <v>0</v>
      </c>
      <c r="G10" s="89">
        <f>F10*B10</f>
        <v>0</v>
      </c>
    </row>
    <row r="11" spans="1:7" ht="27" customHeight="1" x14ac:dyDescent="0.3">
      <c r="A11" s="90"/>
      <c r="B11" s="89"/>
      <c r="C11" s="91"/>
      <c r="D11" s="22" t="s">
        <v>15</v>
      </c>
      <c r="E11" s="25"/>
      <c r="F11" s="92"/>
      <c r="G11" s="89"/>
    </row>
    <row r="12" spans="1:7" ht="27" customHeight="1" x14ac:dyDescent="0.3">
      <c r="A12" s="90"/>
      <c r="B12" s="89"/>
      <c r="C12" s="91"/>
      <c r="D12" s="22" t="s">
        <v>13</v>
      </c>
      <c r="E12" s="25"/>
      <c r="F12" s="92"/>
      <c r="G12" s="89"/>
    </row>
    <row r="13" spans="1:7" ht="27" customHeight="1" x14ac:dyDescent="0.3">
      <c r="A13" s="90"/>
      <c r="B13" s="89"/>
      <c r="C13" s="91"/>
      <c r="D13" s="22" t="s">
        <v>7</v>
      </c>
      <c r="E13" s="25"/>
      <c r="F13" s="92"/>
      <c r="G13" s="89"/>
    </row>
    <row r="14" spans="1:7" ht="27" customHeight="1" x14ac:dyDescent="0.3">
      <c r="A14" s="90" t="s">
        <v>86</v>
      </c>
      <c r="B14" s="89">
        <v>260</v>
      </c>
      <c r="C14" s="91">
        <v>20.309999999999999</v>
      </c>
      <c r="D14" s="22" t="s">
        <v>14</v>
      </c>
      <c r="E14" s="25"/>
      <c r="F14" s="92">
        <f t="shared" ref="F14" si="1">E14+E15+E16+E17</f>
        <v>0</v>
      </c>
      <c r="G14" s="89">
        <f>F14*B14</f>
        <v>0</v>
      </c>
    </row>
    <row r="15" spans="1:7" ht="27" customHeight="1" x14ac:dyDescent="0.3">
      <c r="A15" s="90"/>
      <c r="B15" s="89"/>
      <c r="C15" s="91"/>
      <c r="D15" s="22" t="s">
        <v>15</v>
      </c>
      <c r="E15" s="25"/>
      <c r="F15" s="92"/>
      <c r="G15" s="89"/>
    </row>
    <row r="16" spans="1:7" ht="27" customHeight="1" x14ac:dyDescent="0.3">
      <c r="A16" s="90"/>
      <c r="B16" s="89"/>
      <c r="C16" s="91"/>
      <c r="D16" s="22" t="s">
        <v>13</v>
      </c>
      <c r="E16" s="25"/>
      <c r="F16" s="92"/>
      <c r="G16" s="89"/>
    </row>
    <row r="17" spans="1:7" ht="27" customHeight="1" x14ac:dyDescent="0.3">
      <c r="A17" s="90"/>
      <c r="B17" s="89"/>
      <c r="C17" s="91"/>
      <c r="D17" s="22" t="s">
        <v>7</v>
      </c>
      <c r="E17" s="25"/>
      <c r="F17" s="92"/>
      <c r="G17" s="89"/>
    </row>
    <row r="18" spans="1:7" ht="27" customHeight="1" x14ac:dyDescent="0.3">
      <c r="A18" s="90" t="s">
        <v>87</v>
      </c>
      <c r="B18" s="89">
        <v>1000</v>
      </c>
      <c r="C18" s="91">
        <v>41.06</v>
      </c>
      <c r="D18" s="22" t="s">
        <v>14</v>
      </c>
      <c r="E18" s="25"/>
      <c r="F18" s="92">
        <f t="shared" ref="F18" si="2">E18+E19+E20+E21</f>
        <v>0</v>
      </c>
      <c r="G18" s="89">
        <f>F18*B18</f>
        <v>0</v>
      </c>
    </row>
    <row r="19" spans="1:7" ht="27" customHeight="1" x14ac:dyDescent="0.3">
      <c r="A19" s="90"/>
      <c r="B19" s="89"/>
      <c r="C19" s="91"/>
      <c r="D19" s="22" t="s">
        <v>15</v>
      </c>
      <c r="E19" s="25"/>
      <c r="F19" s="92"/>
      <c r="G19" s="89"/>
    </row>
    <row r="20" spans="1:7" ht="27" customHeight="1" x14ac:dyDescent="0.3">
      <c r="A20" s="90"/>
      <c r="B20" s="89"/>
      <c r="C20" s="91"/>
      <c r="D20" s="22" t="s">
        <v>13</v>
      </c>
      <c r="E20" s="25"/>
      <c r="F20" s="92"/>
      <c r="G20" s="89"/>
    </row>
    <row r="21" spans="1:7" ht="27" customHeight="1" x14ac:dyDescent="0.3">
      <c r="A21" s="90"/>
      <c r="B21" s="89"/>
      <c r="C21" s="91"/>
      <c r="D21" s="22" t="s">
        <v>7</v>
      </c>
      <c r="E21" s="25"/>
      <c r="F21" s="92"/>
      <c r="G21" s="89"/>
    </row>
    <row r="22" spans="1:7" ht="27" customHeight="1" x14ac:dyDescent="0.3">
      <c r="A22" s="90" t="s">
        <v>115</v>
      </c>
      <c r="B22" s="89">
        <v>670</v>
      </c>
      <c r="C22" s="91">
        <v>47.85</v>
      </c>
      <c r="D22" s="22" t="s">
        <v>14</v>
      </c>
      <c r="E22" s="25"/>
      <c r="F22" s="92">
        <f t="shared" ref="F22" si="3">E22+E23+E24+E25</f>
        <v>0</v>
      </c>
      <c r="G22" s="89">
        <f>F22*B22</f>
        <v>0</v>
      </c>
    </row>
    <row r="23" spans="1:7" ht="27" customHeight="1" x14ac:dyDescent="0.3">
      <c r="A23" s="90"/>
      <c r="B23" s="89"/>
      <c r="C23" s="91"/>
      <c r="D23" s="22" t="s">
        <v>15</v>
      </c>
      <c r="E23" s="25"/>
      <c r="F23" s="92"/>
      <c r="G23" s="89"/>
    </row>
    <row r="24" spans="1:7" ht="27" customHeight="1" x14ac:dyDescent="0.3">
      <c r="A24" s="90"/>
      <c r="B24" s="89"/>
      <c r="C24" s="91"/>
      <c r="D24" s="22" t="s">
        <v>13</v>
      </c>
      <c r="E24" s="25"/>
      <c r="F24" s="92"/>
      <c r="G24" s="89"/>
    </row>
    <row r="25" spans="1:7" ht="27" customHeight="1" x14ac:dyDescent="0.3">
      <c r="A25" s="90"/>
      <c r="B25" s="89"/>
      <c r="C25" s="91"/>
      <c r="D25" s="22" t="s">
        <v>7</v>
      </c>
      <c r="E25" s="25"/>
      <c r="F25" s="92"/>
      <c r="G25" s="89"/>
    </row>
    <row r="26" spans="1:7" ht="84.8" customHeight="1" x14ac:dyDescent="0.3">
      <c r="A26" s="22" t="s">
        <v>105</v>
      </c>
      <c r="B26" s="96" t="s">
        <v>106</v>
      </c>
      <c r="C26" s="97"/>
      <c r="D26" s="97"/>
      <c r="E26" s="97"/>
      <c r="F26" s="98"/>
      <c r="G26" s="18">
        <f>'MAT. COMPLEM. EXPOS. ARCOMADRID'!$E$20</f>
        <v>145405.29999999999</v>
      </c>
    </row>
    <row r="27" spans="1:7" ht="90" customHeight="1" thickBot="1" x14ac:dyDescent="0.35">
      <c r="A27" s="22" t="s">
        <v>118</v>
      </c>
      <c r="B27" s="96" t="s">
        <v>114</v>
      </c>
      <c r="C27" s="97"/>
      <c r="D27" s="97"/>
      <c r="E27" s="97"/>
      <c r="F27" s="98"/>
      <c r="G27" s="18">
        <f>'MAT. COMPLEM. IFEMA ARC MADRID'!E67</f>
        <v>1450</v>
      </c>
    </row>
    <row r="28" spans="1:7" ht="69.75" customHeight="1" x14ac:dyDescent="0.35">
      <c r="A28" s="26"/>
      <c r="B28" s="93" t="s">
        <v>68</v>
      </c>
      <c r="C28" s="94"/>
      <c r="D28" s="94"/>
      <c r="E28" s="94"/>
      <c r="F28" s="95"/>
      <c r="G28" s="27">
        <f>SUM(G6:G27)</f>
        <v>146855.29999999999</v>
      </c>
    </row>
    <row r="30" spans="1:7" ht="18" x14ac:dyDescent="0.4">
      <c r="A30" s="2"/>
      <c r="B30" s="2"/>
      <c r="C30" s="2" t="s">
        <v>120</v>
      </c>
      <c r="D30" s="2"/>
      <c r="E30" s="2"/>
      <c r="F30" s="2"/>
      <c r="G30" s="59"/>
    </row>
    <row r="31" spans="1:7" ht="14.4" x14ac:dyDescent="0.3">
      <c r="A31" s="2"/>
      <c r="B31" s="2"/>
      <c r="C31" s="2"/>
      <c r="D31" s="2"/>
      <c r="E31" s="2"/>
      <c r="F31" s="2"/>
      <c r="G31" s="2"/>
    </row>
    <row r="32" spans="1:7" ht="14.4" x14ac:dyDescent="0.3">
      <c r="A32" s="2"/>
      <c r="B32" s="2"/>
      <c r="C32" s="2"/>
      <c r="D32" s="2"/>
      <c r="E32" s="2"/>
      <c r="F32" s="2"/>
      <c r="G32" s="60"/>
    </row>
    <row r="33" spans="1:7" ht="14.4" x14ac:dyDescent="0.3">
      <c r="A33" s="2"/>
      <c r="B33" s="2"/>
      <c r="C33" s="2"/>
      <c r="D33" s="2"/>
      <c r="E33" s="2"/>
      <c r="F33" s="2"/>
      <c r="G33" s="2"/>
    </row>
    <row r="34" spans="1:7" ht="14.4" x14ac:dyDescent="0.3">
      <c r="A34" s="2"/>
      <c r="B34" s="2"/>
      <c r="C34" s="2"/>
      <c r="D34" s="2" t="s">
        <v>67</v>
      </c>
      <c r="E34" s="2"/>
      <c r="F34" s="2"/>
      <c r="G34" s="2"/>
    </row>
    <row r="35" spans="1:7" ht="14.4" x14ac:dyDescent="0.3">
      <c r="A35" s="2"/>
      <c r="B35" s="2"/>
      <c r="C35" s="2"/>
      <c r="D35" s="2"/>
      <c r="E35" s="2"/>
      <c r="F35" s="2"/>
      <c r="G35" s="2"/>
    </row>
    <row r="36" spans="1:7" x14ac:dyDescent="0.3">
      <c r="A36" s="2" t="s">
        <v>113</v>
      </c>
      <c r="B36" s="2"/>
      <c r="C36" s="2"/>
      <c r="D36" s="2"/>
      <c r="E36" s="2"/>
      <c r="F36" s="2"/>
      <c r="G36" s="2"/>
    </row>
    <row r="37" spans="1:7" ht="14.4" x14ac:dyDescent="0.3">
      <c r="A37" s="2"/>
      <c r="B37" s="2"/>
      <c r="C37" s="2"/>
      <c r="D37" s="2"/>
      <c r="E37" s="2"/>
      <c r="F37" s="2"/>
      <c r="G37" s="2"/>
    </row>
    <row r="38" spans="1:7" ht="14.4" x14ac:dyDescent="0.3">
      <c r="A38" s="2"/>
      <c r="B38" s="2"/>
      <c r="C38" s="2"/>
      <c r="D38" s="2"/>
      <c r="E38" s="2"/>
      <c r="F38" s="2"/>
      <c r="G38" s="2"/>
    </row>
  </sheetData>
  <sheetProtection algorithmName="SHA-512" hashValue="VjFSuSyzjYFTDRsb3yLY761cv6hfhXpOkqeMFIkCk7RkJ86+0M11e6+NvA4sL6ZwOFsaho6jkTLiinL/Fo4wnw==" saltValue="y1d5I19bvXw3rWMkz+8P2Q==" spinCount="100000" sheet="1" objects="1" scenarios="1"/>
  <mergeCells count="30">
    <mergeCell ref="G22:G25"/>
    <mergeCell ref="A10:A13"/>
    <mergeCell ref="B10:B13"/>
    <mergeCell ref="A14:A17"/>
    <mergeCell ref="A22:A25"/>
    <mergeCell ref="B22:B25"/>
    <mergeCell ref="B28:F28"/>
    <mergeCell ref="B26:F26"/>
    <mergeCell ref="C10:C13"/>
    <mergeCell ref="F10:F13"/>
    <mergeCell ref="B14:B17"/>
    <mergeCell ref="C14:C17"/>
    <mergeCell ref="F14:F17"/>
    <mergeCell ref="B27:F27"/>
    <mergeCell ref="C22:C25"/>
    <mergeCell ref="F22:F25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COMPLEM. EXPOS. ARCOMADRID</vt:lpstr>
      <vt:lpstr>MAT. COMPLEM. IFEMA ARC MADRID</vt:lpstr>
      <vt:lpstr>TOTAL </vt:lpstr>
      <vt:lpstr>'MAT. COMPLEM. EXPOS. ARCOMADRID'!Área_de_impresión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2022-10-27T11:14:21Z</cp:lastPrinted>
  <dcterms:created xsi:type="dcterms:W3CDTF">2016-09-12T10:40:36Z</dcterms:created>
  <dcterms:modified xsi:type="dcterms:W3CDTF">2023-05-31T17:03:37Z</dcterms:modified>
</cp:coreProperties>
</file>